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defaultThemeVersion="124226"/>
  <xr:revisionPtr revIDLastSave="0" documentId="13_ncr:1_{82167B5A-F250-4A66-BBC3-E72A6C5634D5}" xr6:coauthVersionLast="47" xr6:coauthVersionMax="47" xr10:uidLastSave="{00000000-0000-0000-0000-000000000000}"/>
  <bookViews>
    <workbookView xWindow="-110" yWindow="-110" windowWidth="19420" windowHeight="1030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4"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4"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'19г9_2024'!$A$1:$I$32</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<sst xmlns="http://schemas.openxmlformats.org/spreadsheetml/2006/main" count="959" uniqueCount="668">
  <si>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</si>
  <si>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</si>
  <si>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</si>
  <si>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</si>
  <si>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</si>
  <si>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</si>
  <si>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</si>
  <si>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</si>
  <si>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</si>
  <si>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</si>
  <si>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</si>
  <si>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</si>
  <si>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</si>
  <si>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</si>
  <si>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</si>
  <si>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</si>
  <si>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</si>
  <si>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</si>
  <si>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</si>
  <si>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</si>
  <si>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</si>
  <si>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</si>
  <si>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</si>
  <si>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</si>
  <si>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</si>
  <si>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</si>
  <si>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</si>
  <si>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</si>
  <si>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</si>
  <si>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</si>
  <si>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</si>
  <si>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</si>
  <si>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</si>
  <si>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</si>
  <si>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</si>
  <si>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</si>
  <si>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</si>
  <si>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</si>
  <si>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</si>
  <si>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</si>
  <si>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</si>
  <si>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</si>
  <si>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</si>
  <si>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</si>
  <si>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</si>
  <si>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</si>
  <si>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</si>
  <si>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</si>
  <si>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</si>
  <si>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</si>
  <si>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</si>
  <si>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</si>
  <si>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</si>
  <si>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</si>
  <si>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</si>
  <si>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</si>
  <si>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</si>
  <si>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</si>
  <si>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</si>
  <si>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</si>
  <si>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</si>
  <si>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</si>
  <si>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</si>
  <si>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</si>
  <si>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</si>
  <si>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</si>
  <si>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</si>
  <si>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</si>
  <si>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</si>
  <si>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</si>
  <si>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</si>
  <si>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</si>
  <si>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</si>
  <si>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</si>
  <si>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</si>
  <si>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</si>
  <si>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</si>
  <si>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</si>
  <si>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</si>
  <si>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</si>
  <si>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</si>
  <si>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</si>
  <si>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</si>
  <si>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</si>
  <si>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</si>
  <si>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</si>
  <si>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</si>
  <si>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</si>
  <si>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</si>
  <si>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</si>
  <si>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</si>
  <si>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</si>
  <si>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</si>
  <si>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</si>
  <si>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</si>
  <si>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</si>
  <si>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</si>
  <si>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</si>
  <si>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</si>
  <si>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</si>
  <si>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</si>
  <si>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</si>
  <si>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</si>
  <si>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</si>
  <si>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</si>
  <si>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</si>
  <si>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</si>
  <si>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</si>
  <si>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</si>
  <si>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</si>
  <si>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</si>
  <si>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</si>
  <si>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</si>
  <si>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</si>
  <si>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</si>
  <si>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</si>
  <si>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</si>
  <si>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</si>
  <si>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</si>
  <si>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</si>
  <si>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</si>
  <si>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</si>
  <si>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</si>
  <si>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</si>
  <si>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</si>
  <si>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</si>
  <si>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</si>
  <si>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</si>
  <si>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</si>
  <si>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</si>
  <si>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</si>
  <si>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</si>
  <si>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</si>
  <si>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</si>
  <si>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</si>
  <si>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</si>
  <si>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</si>
  <si>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</si>
  <si>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</si>
  <si>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</si>
  <si>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</si>
  <si>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</si>
  <si>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</si>
  <si>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</si>
  <si>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</si>
  <si>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</si>
  <si>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</si>
  <si>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</si>
  <si>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</si>
  <si>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</si>
  <si>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</si>
  <si>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</si>
  <si>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</si>
  <si>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</si>
  <si>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</si>
  <si>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</si>
  <si>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</si>
  <si>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</si>
  <si>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</si>
  <si>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</si>
  <si>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</si>
  <si>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</si>
  <si>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</si>
  <si>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</si>
  <si>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</si>
  <si>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</si>
  <si>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</si>
  <si>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</si>
  <si>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</si>
  <si>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</si>
  <si>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</si>
  <si>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</si>
  <si>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</si>
  <si>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</si>
  <si>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</si>
  <si>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</si>
  <si>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</si>
  <si>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</si>
  <si>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</si>
  <si>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</si>
  <si>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</si>
  <si>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</si>
  <si>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</si>
  <si>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</si>
  <si>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</si>
  <si>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</si>
  <si>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</si>
  <si>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</si>
  <si>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</si>
  <si>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</si>
  <si>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</si>
  <si>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</si>
  <si>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</si>
  <si>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</si>
  <si>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</si>
  <si>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</si>
  <si>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</si>
  <si>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</si>
  <si>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</si>
  <si>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</si>
  <si>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</si>
  <si>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</si>
  <si>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</si>
  <si>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</si>
  <si>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</si>
  <si>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</si>
  <si>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</si>
  <si>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</si>
  <si>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</si>
  <si>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</si>
  <si>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</si>
  <si>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</si>
  <si>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</si>
  <si>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</si>
  <si>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</si>
  <si>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</si>
  <si>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</si>
  <si>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</si>
  <si>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</si>
  <si>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</si>
  <si>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</si>
  <si>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</si>
  <si>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</si>
  <si>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</si>
  <si>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</si>
  <si>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</si>
  <si>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</si>
  <si>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</si>
  <si>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</si>
  <si>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</si>
  <si>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</si>
  <si>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</si>
  <si>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</si>
  <si>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</si>
  <si>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</si>
  <si>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</si>
  <si>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</si>
  <si>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</si>
  <si>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</si>
  <si>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</si>
  <si>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</si>
  <si>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</si>
  <si>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</si>
  <si>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</si>
  <si>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</si>
  <si>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</si>
  <si>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</si>
  <si>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</si>
  <si>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</si>
  <si>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</si>
  <si>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</si>
  <si>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</si>
  <si>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</si>
  <si>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</si>
  <si>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</si>
  <si>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</si>
  <si>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</si>
  <si>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</si>
  <si>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</si>
  <si>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</si>
  <si>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</si>
  <si>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</si>
  <si>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</si>
  <si>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</si>
  <si>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</si>
  <si>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</si>
  <si>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</si>
  <si>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</si>
  <si>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</si>
  <si>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</si>
  <si>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</si>
  <si>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</si>
  <si>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</si>
  <si>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</si>
  <si>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</si>
  <si>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</si>
  <si>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</si>
  <si>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</si>
  <si>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</si>
  <si>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</si>
  <si>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</si>
  <si>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</si>
  <si>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</si>
  <si>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</si>
  <si>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</si>
  <si>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</si>
  <si>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</si>
  <si>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</si>
  <si>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</si>
  <si>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</si>
  <si>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</si>
  <si>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</si>
  <si>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</si>
  <si>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</si>
  <si>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</si>
  <si>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</si>
  <si>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</si>
  <si>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</si>
  <si>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</si>
  <si>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</si>
  <si>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</si>
  <si>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</si>
  <si>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</si>
  <si>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</si>
  <si>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</si>
  <si>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</si>
  <si>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</si>
  <si>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</si>
  <si>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</si>
  <si>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</si>
  <si>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</si>
  <si>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</si>
  <si>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</si>
  <si>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</si>
  <si>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</si>
  <si>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</si>
  <si>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</si>
  <si>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</si>
  <si>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</si>
  <si>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</si>
  <si>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</si>
  <si>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</si>
  <si>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</si>
  <si>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</si>
  <si>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</si>
  <si>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</si>
  <si>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</si>
  <si>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</si>
  <si>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</si>
  <si>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</si>
  <si>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</si>
  <si>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</si>
  <si>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</si>
  <si>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</si>
  <si>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</si>
  <si>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</si>
  <si>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</si>
  <si>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</si>
  <si>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</si>
  <si>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</si>
  <si>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</si>
  <si>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</si>
  <si>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</si>
  <si>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</si>
  <si>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</si>
  <si>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</si>
  <si>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</si>
  <si>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</si>
  <si>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</si>
  <si>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</si>
  <si>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</si>
  <si>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</si>
  <si>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</si>
  <si>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</si>
  <si>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</si>
  <si>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</si>
  <si>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</si>
  <si>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</si>
  <si>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</si>
  <si>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</si>
  <si>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</si>
  <si>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</si>
  <si>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</si>
  <si>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</si>
  <si>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</si>
  <si>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</si>
  <si>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</si>
  <si>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</si>
  <si>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</si>
  <si>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</si>
  <si>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</si>
  <si>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</si>
  <si>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</si>
  <si>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</si>
  <si>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</si>
  <si>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</si>
  <si>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</si>
  <si>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</si>
  <si>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</si>
  <si>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</si>
  <si>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</si>
  <si>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</si>
  <si>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</si>
  <si>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</si>
  <si>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</si>
  <si>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</si>
  <si>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</si>
  <si>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</si>
  <si>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</si>
  <si>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</si>
  <si>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</si>
  <si>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</si>
  <si>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</si>
  <si>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</si>
  <si>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</si>
  <si>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</si>
  <si>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</si>
  <si>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</si>
  <si>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</si>
  <si>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</si>
  <si>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</si>
  <si>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</si>
  <si>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</si>
  <si>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</si>
  <si>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</si>
  <si>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</si>
  <si>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</si>
  <si>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</si>
  <si>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</si>
  <si>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</si>
  <si>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</si>
  <si>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</si>
  <si>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</si>
  <si>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</si>
  <si>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</si>
  <si>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</si>
  <si>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</si>
  <si>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</si>
  <si>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</si>
  <si>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</si>
  <si>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</si>
  <si>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</si>
  <si>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</si>
  <si>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</si>
  <si>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</si>
  <si>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</si>
  <si>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</si>
  <si>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</si>
  <si>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</si>
  <si>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</si>
  <si>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</si>
  <si>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</si>
  <si>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</si>
  <si>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</si>
  <si>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</si>
  <si>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</si>
  <si>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</si>
  <si>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</si>
  <si>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</si>
  <si>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</si>
  <si>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</si>
  <si>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</si>
  <si>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</si>
  <si>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</si>
  <si>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</si>
  <si>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</si>
  <si>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</si>
  <si>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</si>
  <si>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</si>
  <si>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</si>
  <si>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</si>
  <si>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</si>
  <si>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</si>
  <si>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</si>
  <si>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</si>
  <si>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</si>
  <si>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</si>
  <si>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</si>
  <si>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</si>
  <si>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</si>
  <si>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</si>
  <si>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</si>
  <si>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</si>
  <si>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</si>
  <si>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</si>
  <si>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</si>
  <si>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</si>
  <si>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</si>
  <si>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</si>
  <si>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</si>
  <si>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</si>
  <si>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</si>
  <si>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</si>
  <si>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</si>
  <si>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</si>
  <si>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</si>
  <si>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</si>
  <si>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</si>
  <si>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</si>
  <si>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</si>
  <si>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</si>
  <si>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</si>
  <si>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</si>
  <si>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</si>
  <si>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</si>
  <si>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</si>
  <si>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</si>
  <si>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</si>
  <si>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</si>
  <si>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</si>
  <si>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</si>
  <si>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</si>
  <si>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</si>
  <si>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</si>
  <si>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</si>
  <si>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</si>
  <si>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</si>
  <si>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</si>
  <si>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</si>
  <si>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</si>
  <si>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</si>
  <si>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</si>
  <si>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</si>
  <si>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</si>
  <si>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</si>
  <si>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</si>
  <si>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</si>
  <si>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</si>
  <si>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</si>
  <si>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</si>
  <si>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</si>
  <si>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</si>
  <si>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</si>
  <si>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</si>
  <si>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</si>
  <si>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</si>
  <si>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</si>
  <si>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</si>
  <si>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</si>
  <si>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</si>
  <si>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</si>
  <si>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</si>
  <si>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</si>
  <si>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</si>
  <si>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</si>
  <si>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</si>
  <si>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</si>
  <si>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</si>
  <si>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</si>
  <si>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</si>
  <si>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</si>
  <si>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</si>
  <si>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</si>
  <si>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</si>
  <si>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</si>
  <si>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</si>
  <si>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</si>
  <si>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</si>
  <si>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</si>
  <si>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</si>
  <si>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</si>
  <si>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</si>
  <si>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</si>
  <si>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</si>
  <si>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</si>
  <si>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</si>
  <si>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</si>
  <si>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</si>
  <si>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</si>
  <si>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</si>
  <si>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</si>
  <si>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</si>
  <si>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</si>
  <si>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</si>
  <si>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</si>
  <si>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</si>
  <si>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</si>
  <si>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</si>
  <si>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</si>
  <si>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</si>
  <si>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</si>
  <si>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</si>
  <si>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</si>
  <si>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</si>
  <si>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</si>
  <si>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</si>
  <si>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</si>
  <si>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</si>
  <si>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</si>
  <si>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</si>
  <si>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</si>
  <si>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</si>
  <si>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</si>
  <si>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</si>
  <si>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</si>
  <si>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</si>
  <si>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</si>
  <si>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</si>
  <si>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</si>
  <si>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</si>
  <si>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</si>
  <si>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</si>
  <si>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</si>
  <si>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</si>
  <si>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</si>
  <si>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</si>
  <si>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</si>
  <si>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</si>
  <si>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</si>
  <si>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</si>
  <si>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</si>
  <si>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</si>
  <si>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</si>
  <si>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</si>
  <si>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</si>
  <si>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</si>
  <si>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</si>
  <si>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</si>
  <si>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</si>
  <si>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</si>
  <si>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</si>
  <si>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</si>
  <si>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</si>
  <si>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</si>
  <si>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</si>
  <si>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</si>
  <si>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</si>
  <si>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</si>
  <si>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</si>
  <si>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</si>
  <si>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</si>
  <si>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</si>
  <si>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</si>
  <si>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</si>
  <si>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</si>
  <si>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</si>
  <si>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</si>
  <si>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</si>
  <si>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</si>
  <si>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</si>
  <si>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</si>
  <si>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</si>
  <si>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</si>
  <si>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</si>
  <si>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</si>
  <si>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</si>
  <si>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</si>
  <si>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</si>
  <si>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</si>
  <si>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</si>
  <si>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</si>
  <si>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</si>
  <si>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</si>
  <si>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</si>
  <si>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</si>
  <si>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</si>
  <si>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</si>
  <si>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</si>
  <si>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</si>
  <si>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</si>
  <si>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</si>
  <si>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</si>
  <si>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</si>
  <si>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</si>
  <si>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</si>
  <si>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</si>
  <si>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</si>
  <si>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</si>
  <si>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</si>
  <si>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</si>
  <si>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</si>
  <si>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</si>
  <si>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</si>
  <si>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</si>
  <si>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</si>
  <si>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</si>
  <si>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</si>
  <si>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</si>
  <si>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2024 года не осуществлялся.</t>
  </si>
  <si>
    <t>Информация об объеме и стоимости электрической энергии (мощности) за 2024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</si>
  <si>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марте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</si>
  <si>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</si>
  <si>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</si>
  <si>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2024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</si>
  <si>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2024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</si>
  <si>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2024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</si>
  <si>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2024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</si>
  <si>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2024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</si>
</sst>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1492250</xdr:colOff>
          <xdr:row>14</xdr:row>
          <xdr:rowOff>120650</xdr:rowOff>
        </xdr:from>
        <xdr:to>
          <xdr:col>2</xdr:col>
          <xdr:colOff>831850</xdr:colOff>
          <xdr:row>14</xdr:row>
          <xdr:rowOff>673100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xdr:row>
          <xdr:rowOff>425450</xdr:rowOff>
        </xdr:from>
        <xdr:to>
          <xdr:col>4</xdr:col>
          <xdr:colOff>1911350</xdr:colOff>
          <xdr:row>8</xdr:row>
          <xdr:rowOff>977900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603250</xdr:colOff>
          <xdr:row>1</xdr:row>
          <xdr:rowOff>146050</xdr:rowOff>
        </xdr:from>
        <xdr:to>
          <xdr:col>10</xdr:col>
          <xdr:colOff>298450</xdr:colOff>
          <xdr:row>5</xdr:row>
          <xdr:rowOff>69850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463550</xdr:colOff>
          <xdr:row>5</xdr:row>
          <xdr:rowOff>152400</xdr:rowOff>
        </xdr:from>
        <xdr:to>
          <xdr:col>11</xdr:col>
          <xdr:colOff>158750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107950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53125" defaultRowHeight="14"/>
  <cols>
    <col min="1" max="1" width="8.54296875" style="5" customWidth="1"/>
    <col min="2" max="2" width="38.6328125" style="29" customWidth="1"/>
    <col min="3" max="3" width="8.54296875" style="5" customWidth="1"/>
    <col min="4" max="4" width="13" style="5" customWidth="1"/>
    <col min="5" max="5" width="12.6328125" style="5" customWidth="1"/>
    <col min="6" max="6" width="11.36328125" style="5" customWidth="1"/>
    <col min="7" max="16384" width="1.453125" style="5"/>
  </cols>
  <sheetData>
    <row r="1" spans="1:6" s="1" customFormat="1" ht="10.5">
      <c r="B1" s="23"/>
      <c r="F1" s="2" t="s">
        <v>201</v>
      </c>
    </row>
    <row r="2" spans="1:6" s="1" customFormat="1" ht="10.5">
      <c r="B2" s="23"/>
      <c r="F2" s="2" t="s">
        <v>11</v>
      </c>
    </row>
    <row r="3" spans="1:6" s="1" customFormat="1" ht="10.5">
      <c r="B3" s="23"/>
      <c r="F3" s="2" t="s">
        <v>157</v>
      </c>
    </row>
    <row r="4" spans="1:6" s="3" customFormat="1" ht="15.5">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5">
      <c r="B10" s="24"/>
    </row>
    <row r="11" spans="1:6" s="9" customFormat="1" ht="15.5">
      <c r="A11" s="10" t="s">
        <v>198</v>
      </c>
      <c r="B11" s="25"/>
      <c r="C11" s="11"/>
      <c r="D11" s="11"/>
    </row>
    <row r="12" spans="1:6" s="9" customFormat="1" ht="15.5">
      <c r="A12" s="10" t="s">
        <v>154</v>
      </c>
      <c r="B12" s="26"/>
      <c r="C12" s="14"/>
      <c r="D12" s="14"/>
    </row>
    <row r="13" spans="1:6" s="9" customFormat="1" ht="15.5">
      <c r="A13" s="10" t="s">
        <v>153</v>
      </c>
      <c r="B13" s="27"/>
      <c r="C13" s="15"/>
      <c r="D13" s="15"/>
    </row>
    <row r="14" spans="1:6" s="3" customFormat="1" ht="15.5">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
      <c r="A31" s="18" t="s">
        <v>194</v>
      </c>
      <c r="B31" s="17" t="s">
        <v>203</v>
      </c>
      <c r="C31" s="19" t="s">
        <v>2</v>
      </c>
      <c r="D31" s="30"/>
      <c r="E31" s="30"/>
      <c r="F31" s="20"/>
    </row>
    <row r="32" spans="1:6" s="7" customFormat="1" ht="39">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
      <c r="A37" s="18" t="s">
        <v>189</v>
      </c>
      <c r="B37" s="17" t="s">
        <v>205</v>
      </c>
      <c r="C37" s="19" t="s">
        <v>2</v>
      </c>
      <c r="D37" s="30"/>
      <c r="E37" s="30"/>
      <c r="F37" s="20"/>
    </row>
    <row r="38" spans="1:6" s="7" customFormat="1" ht="26">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
      <c r="A41" s="18" t="s">
        <v>184</v>
      </c>
      <c r="B41" s="17" t="s">
        <v>206</v>
      </c>
      <c r="C41" s="19" t="s">
        <v>2</v>
      </c>
      <c r="D41" s="30"/>
      <c r="E41" s="30"/>
      <c r="F41" s="20"/>
    </row>
    <row r="42" spans="1:6" s="7" customFormat="1" ht="39">
      <c r="A42" s="18" t="s">
        <v>134</v>
      </c>
      <c r="B42" s="17" t="s">
        <v>162</v>
      </c>
      <c r="C42" s="19" t="s">
        <v>2</v>
      </c>
      <c r="D42" s="30"/>
      <c r="E42" s="30"/>
      <c r="F42" s="20"/>
    </row>
    <row r="43" spans="1:6" s="7" customFormat="1" ht="39">
      <c r="A43" s="18" t="s">
        <v>183</v>
      </c>
      <c r="B43" s="17" t="s">
        <v>207</v>
      </c>
      <c r="C43" s="19" t="s">
        <v>2</v>
      </c>
      <c r="D43" s="30"/>
      <c r="E43" s="30"/>
      <c r="F43" s="20"/>
    </row>
    <row r="44" spans="1:6" s="7" customFormat="1" ht="65">
      <c r="A44" s="18" t="s">
        <v>182</v>
      </c>
      <c r="B44" s="17" t="s">
        <v>208</v>
      </c>
      <c r="C44" s="19" t="s">
        <v>2</v>
      </c>
      <c r="D44" s="30"/>
      <c r="E44" s="30"/>
      <c r="F44" s="20"/>
    </row>
    <row r="45" spans="1:6" s="7" customFormat="1" ht="26">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
      <c r="A47" s="18" t="s">
        <v>133</v>
      </c>
      <c r="B47" s="17" t="s">
        <v>165</v>
      </c>
      <c r="C47" s="19" t="s">
        <v>2</v>
      </c>
      <c r="D47" s="30"/>
      <c r="E47" s="30"/>
      <c r="F47" s="20"/>
    </row>
    <row r="48" spans="1:6" s="7" customFormat="1" ht="39">
      <c r="A48" s="18" t="s">
        <v>132</v>
      </c>
      <c r="B48" s="17" t="s">
        <v>166</v>
      </c>
      <c r="C48" s="19" t="s">
        <v>2</v>
      </c>
      <c r="D48" s="30"/>
      <c r="E48" s="30"/>
      <c r="F48" s="20"/>
    </row>
    <row r="49" spans="1:6" s="7" customFormat="1" ht="26">
      <c r="A49" s="18" t="s">
        <v>131</v>
      </c>
      <c r="B49" s="17" t="s">
        <v>167</v>
      </c>
      <c r="C49" s="19" t="s">
        <v>130</v>
      </c>
      <c r="D49" s="30"/>
      <c r="E49" s="30"/>
      <c r="F49" s="20"/>
    </row>
    <row r="50" spans="1:6" s="7" customFormat="1" ht="6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
      <c r="A54" s="18" t="s">
        <v>123</v>
      </c>
      <c r="B54" s="17" t="s">
        <v>171</v>
      </c>
      <c r="C54" s="19" t="s">
        <v>122</v>
      </c>
      <c r="D54" s="30"/>
      <c r="E54" s="30"/>
      <c r="F54" s="20"/>
    </row>
    <row r="55" spans="1:6" s="7" customFormat="1" ht="26">
      <c r="A55" s="18" t="s">
        <v>121</v>
      </c>
      <c r="B55" s="17" t="s">
        <v>209</v>
      </c>
      <c r="C55" s="19" t="s">
        <v>117</v>
      </c>
      <c r="D55" s="30"/>
      <c r="E55" s="30"/>
      <c r="F55" s="20"/>
    </row>
    <row r="56" spans="1:6" s="7" customFormat="1" ht="39">
      <c r="A56" s="18" t="s">
        <v>120</v>
      </c>
      <c r="B56" s="17" t="s">
        <v>172</v>
      </c>
      <c r="C56" s="19" t="s">
        <v>117</v>
      </c>
      <c r="D56" s="30"/>
      <c r="E56" s="30"/>
      <c r="F56" s="20"/>
    </row>
    <row r="57" spans="1:6" s="7" customFormat="1" ht="26">
      <c r="A57" s="18" t="s">
        <v>119</v>
      </c>
      <c r="B57" s="17" t="s">
        <v>210</v>
      </c>
      <c r="C57" s="19" t="s">
        <v>117</v>
      </c>
      <c r="D57" s="30"/>
      <c r="E57" s="30"/>
      <c r="F57" s="20"/>
    </row>
    <row r="58" spans="1:6" s="7" customFormat="1" ht="26">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
      <c r="A62" s="18" t="s">
        <v>111</v>
      </c>
      <c r="B62" s="17" t="s">
        <v>174</v>
      </c>
      <c r="C62" s="19" t="s">
        <v>2</v>
      </c>
      <c r="D62" s="30"/>
      <c r="E62" s="30"/>
      <c r="F62" s="20"/>
    </row>
    <row r="63" spans="1:6" s="7" customFormat="1" ht="26">
      <c r="A63" s="18" t="s">
        <v>110</v>
      </c>
      <c r="B63" s="17" t="s">
        <v>175</v>
      </c>
      <c r="C63" s="19" t="s">
        <v>2</v>
      </c>
      <c r="D63" s="30"/>
      <c r="E63" s="30"/>
      <c r="F63" s="20"/>
    </row>
    <row r="64" spans="1:6" s="7" customFormat="1" ht="41.5">
      <c r="A64" s="18" t="s">
        <v>109</v>
      </c>
      <c r="B64" s="17" t="s">
        <v>176</v>
      </c>
      <c r="C64" s="19" t="s">
        <v>108</v>
      </c>
      <c r="D64" s="30"/>
      <c r="E64" s="19" t="s">
        <v>107</v>
      </c>
      <c r="F64" s="18" t="s">
        <v>107</v>
      </c>
    </row>
    <row r="65" spans="1:6" s="8" customFormat="1" ht="13">
      <c r="B65" s="28"/>
    </row>
    <row r="66" spans="1:6" s="8" customFormat="1" ht="13">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08984375" defaultRowHeight="14"/>
  <cols>
    <col min="1" max="1" width="16.36328125" style="38" customWidth="1"/>
    <col min="2" max="2" width="23.08984375" style="38" bestFit="1" customWidth="1"/>
    <col min="3" max="3" width="26.6328125" style="38" bestFit="1" customWidth="1"/>
    <col min="4" max="4" width="23.90625" style="38" customWidth="1"/>
    <col min="5" max="5" width="40.08984375" style="38" customWidth="1"/>
    <col min="6" max="6" width="23.90625" style="38" customWidth="1"/>
    <col min="7" max="7" width="17.90625" style="38" customWidth="1"/>
    <col min="8" max="16384" width="9.08984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2">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1492250</xdr:colOff>
                <xdr:row>14</xdr:row>
                <xdr:rowOff>120650</xdr:rowOff>
              </from>
              <to>
                <xdr:col>2</xdr:col>
                <xdr:colOff>831850</xdr:colOff>
                <xdr:row>14</xdr:row>
                <xdr:rowOff>673100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958850</xdr:colOff>
                <xdr:row>8</xdr:row>
                <xdr:rowOff>425450</xdr:rowOff>
              </from>
              <to>
                <xdr:col>4</xdr:col>
                <xdr:colOff>1911350</xdr:colOff>
                <xdr:row>8</xdr:row>
                <xdr:rowOff>977900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08984375" defaultRowHeight="14"/>
  <cols>
    <col min="1" max="1" width="139.90625" style="38" customWidth="1"/>
    <col min="2" max="2" width="23.08984375" style="38" bestFit="1" customWidth="1"/>
    <col min="3" max="3" width="26.6328125" style="38" bestFit="1" customWidth="1"/>
    <col min="4" max="6" width="23.90625" style="38" customWidth="1"/>
    <col min="7" max="7" width="17.90625" style="38" customWidth="1"/>
    <col min="8" max="16384" width="9.08984375" style="38"/>
  </cols>
  <sheetData>
    <row r="1" spans="1:1" ht="43.5">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5"/>
  <cols>
    <col min="1" max="1" width="5.6328125" customWidth="1"/>
    <col min="2" max="2" width="46.36328125" customWidth="1"/>
    <col min="3" max="3" width="12.90625" customWidth="1"/>
    <col min="4" max="7" width="13.90625" customWidth="1"/>
    <col min="8" max="8" width="15" customWidth="1"/>
  </cols>
  <sheetData>
    <row r="1" spans="1:12" ht="15">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3">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3">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3">
      <c r="A28" s="78" t="s">
        <v>319</v>
      </c>
      <c r="B28" s="82" t="s">
        <v>320</v>
      </c>
      <c r="C28" s="80" t="s">
        <v>321</v>
      </c>
      <c r="D28" s="81">
        <f t="shared" si="0"/>
        <v>0</v>
      </c>
      <c r="E28" s="83">
        <v>0</v>
      </c>
      <c r="F28" s="83">
        <v>0</v>
      </c>
      <c r="G28" s="83">
        <v>0</v>
      </c>
      <c r="H28" s="83">
        <v>0</v>
      </c>
    </row>
    <row r="29" spans="1:8" ht="23">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3">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9">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3">
      <c r="A47" s="78" t="s">
        <v>345</v>
      </c>
      <c r="B47" s="82" t="s">
        <v>346</v>
      </c>
      <c r="C47" s="80" t="s">
        <v>347</v>
      </c>
      <c r="D47" s="81">
        <f t="shared" si="0"/>
        <v>0</v>
      </c>
      <c r="E47" s="83">
        <v>0</v>
      </c>
      <c r="F47" s="83">
        <v>0</v>
      </c>
      <c r="G47" s="83">
        <v>0</v>
      </c>
      <c r="H47" s="83">
        <v>0</v>
      </c>
    </row>
    <row r="48" spans="1:8" ht="23">
      <c r="A48" s="78" t="s">
        <v>348</v>
      </c>
      <c r="B48" s="79" t="s">
        <v>349</v>
      </c>
      <c r="C48" s="80" t="s">
        <v>350</v>
      </c>
      <c r="D48" s="81">
        <f t="shared" si="0"/>
        <v>30620</v>
      </c>
      <c r="E48" s="83">
        <v>0</v>
      </c>
      <c r="F48" s="83">
        <f>[8]G!$E$49</f>
        <v>30620</v>
      </c>
      <c r="G48" s="83">
        <v>0</v>
      </c>
      <c r="H48" s="83">
        <v>0</v>
      </c>
    </row>
    <row r="49" spans="1:8" ht="4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3">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3">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3">
      <c r="A71" s="78" t="s">
        <v>385</v>
      </c>
      <c r="B71" s="82" t="s">
        <v>320</v>
      </c>
      <c r="C71" s="80" t="s">
        <v>386</v>
      </c>
      <c r="D71" s="81">
        <f t="shared" si="0"/>
        <v>0</v>
      </c>
      <c r="E71" s="83">
        <v>0</v>
      </c>
      <c r="F71" s="83">
        <v>0</v>
      </c>
      <c r="G71" s="83">
        <v>0</v>
      </c>
      <c r="H71" s="83">
        <v>0</v>
      </c>
    </row>
    <row r="72" spans="1:8" ht="23">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3">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9">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3">
      <c r="A90" s="78" t="s">
        <v>411</v>
      </c>
      <c r="B90" s="79" t="s">
        <v>349</v>
      </c>
      <c r="C90" s="80" t="s">
        <v>412</v>
      </c>
      <c r="D90" s="81">
        <f t="shared" si="0"/>
        <v>4.0769000000000002</v>
      </c>
      <c r="E90" s="83"/>
      <c r="F90" s="83">
        <f>[8]G!$E$99</f>
        <v>4.0769000000000002</v>
      </c>
      <c r="G90" s="83">
        <v>0</v>
      </c>
      <c r="H90" s="83">
        <v>0</v>
      </c>
    </row>
    <row r="91" spans="1:8" ht="4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3">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3">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57.5">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57.5">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3">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3">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9">
      <c r="A119" s="105" t="s">
        <v>487</v>
      </c>
      <c r="B119" s="101" t="s">
        <v>488</v>
      </c>
      <c r="C119" s="80" t="s">
        <v>489</v>
      </c>
      <c r="D119" s="81">
        <f t="shared" si="0"/>
        <v>0</v>
      </c>
      <c r="E119" s="106">
        <v>0</v>
      </c>
      <c r="F119" s="106">
        <v>0</v>
      </c>
      <c r="G119" s="106">
        <v>0</v>
      </c>
      <c r="H119" s="106">
        <v>0</v>
      </c>
    </row>
    <row r="120" spans="1:8" ht="34.5">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3">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3">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08984375" defaultRowHeight="14"/>
  <cols>
    <col min="1" max="1" width="41.36328125" style="38" customWidth="1"/>
    <col min="2" max="2" width="16.54296875" style="38" customWidth="1"/>
    <col min="3" max="7" width="17.54296875" style="38" customWidth="1"/>
    <col min="8" max="8" width="9.08984375" style="38"/>
    <col min="9" max="9" width="23.08984375" style="38" customWidth="1"/>
    <col min="10" max="16384" width="9.08984375" style="38"/>
  </cols>
  <sheetData>
    <row r="1" spans="1:9" ht="15">
      <c r="A1" s="36" t="s">
        <v>68</v>
      </c>
      <c r="B1" s="36"/>
    </row>
    <row r="2" spans="1:9" s="121" customFormat="1">
      <c r="D2" s="121">
        <v>3.357282821685173E-2</v>
      </c>
      <c r="E2" s="121">
        <v>0.45623775310254733</v>
      </c>
      <c r="F2" s="121">
        <v>0.48563030698889614</v>
      </c>
      <c r="G2" s="121">
        <v>1.534944480731548E-2</v>
      </c>
    </row>
    <row r="3" spans="1:9" ht="15" customHeight="1">
      <c r="A3" s="173" t="s">
        <v>30</v>
      </c>
      <c r="B3" s="171" t="s">
        <v>35</v>
      </c>
      <c r="C3" s="115" t="s">
        <v>25</v>
      </c>
      <c r="D3" s="173" t="s">
        <v>32</v>
      </c>
      <c r="E3" s="173"/>
      <c r="F3" s="173"/>
      <c r="G3" s="173"/>
    </row>
    <row r="4" spans="1:9">
      <c r="A4" s="173"/>
      <c r="B4" s="172"/>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74" t="s">
        <v>229</v>
      </c>
      <c r="C7" s="175"/>
      <c r="D7" s="175"/>
      <c r="E7" s="175"/>
      <c r="F7" s="175"/>
      <c r="G7" s="176"/>
    </row>
    <row r="8" spans="1:9" ht="28">
      <c r="A8" s="44" t="s">
        <v>36</v>
      </c>
      <c r="B8" s="35" t="s">
        <v>2</v>
      </c>
      <c r="C8" s="168">
        <f>C9*C10/1000</f>
        <v>25516.647023699978</v>
      </c>
      <c r="D8" s="169"/>
      <c r="E8" s="169"/>
      <c r="F8" s="169"/>
      <c r="G8" s="170"/>
    </row>
    <row r="9" spans="1:9" ht="28">
      <c r="A9" s="44" t="s">
        <v>69</v>
      </c>
      <c r="B9" s="35" t="s">
        <v>70</v>
      </c>
      <c r="C9" s="168">
        <v>2900.35</v>
      </c>
      <c r="D9" s="169"/>
      <c r="E9" s="169"/>
      <c r="F9" s="169"/>
      <c r="G9" s="170"/>
    </row>
    <row r="10" spans="1:9" ht="56">
      <c r="A10" s="44" t="s">
        <v>71</v>
      </c>
      <c r="B10" s="35" t="s">
        <v>34</v>
      </c>
      <c r="C10" s="45">
        <f>D10+E10+F10+G10</f>
        <v>8797.781999999992</v>
      </c>
      <c r="D10" s="45">
        <v>0</v>
      </c>
      <c r="E10" s="45">
        <v>5155.1047373999991</v>
      </c>
      <c r="F10" s="45">
        <v>51.218726700000012</v>
      </c>
      <c r="G10" s="45">
        <v>3591.4585358999925</v>
      </c>
    </row>
    <row r="12" spans="1:9" ht="17.5">
      <c r="A12" s="37" t="s">
        <v>72</v>
      </c>
      <c r="B12" s="31"/>
      <c r="C12" s="63"/>
      <c r="D12" s="63"/>
      <c r="E12" s="63"/>
      <c r="F12" s="63"/>
      <c r="G12" s="63"/>
      <c r="H12" s="32"/>
      <c r="I12" s="32"/>
    </row>
    <row r="13" spans="1:9" ht="14.5">
      <c r="A13" s="63"/>
      <c r="B13" s="63"/>
      <c r="C13" s="63"/>
      <c r="D13" s="63"/>
      <c r="E13" s="63"/>
      <c r="F13" s="63"/>
      <c r="G13" s="63"/>
      <c r="H13" s="32"/>
      <c r="I13" s="32"/>
    </row>
    <row r="14" spans="1:9" ht="26">
      <c r="A14" s="160" t="s">
        <v>222</v>
      </c>
      <c r="B14" s="160"/>
      <c r="C14" s="160"/>
      <c r="D14" s="160"/>
      <c r="E14" s="160"/>
      <c r="F14" s="116" t="s">
        <v>223</v>
      </c>
      <c r="G14" s="116" t="s">
        <v>224</v>
      </c>
    </row>
    <row r="15" spans="1:9">
      <c r="A15" s="161" t="s">
        <v>226</v>
      </c>
      <c r="B15" s="161"/>
      <c r="C15" s="161"/>
      <c r="D15" s="161"/>
      <c r="E15" s="161"/>
      <c r="F15" s="122" t="s">
        <v>559</v>
      </c>
      <c r="G15" s="65" t="s">
        <v>225</v>
      </c>
    </row>
    <row r="16" spans="1:9" ht="33" customHeight="1">
      <c r="A16" s="162" t="s">
        <v>227</v>
      </c>
      <c r="B16" s="163"/>
      <c r="C16" s="163"/>
      <c r="D16" s="163"/>
      <c r="E16" s="164"/>
      <c r="F16" s="122" t="s">
        <v>559</v>
      </c>
      <c r="G16" s="65" t="s">
        <v>225</v>
      </c>
    </row>
    <row r="17" spans="1:7">
      <c r="A17" s="165" t="s">
        <v>228</v>
      </c>
      <c r="B17" s="166"/>
      <c r="C17" s="166"/>
      <c r="D17" s="166"/>
      <c r="E17" s="167"/>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08984375" defaultRowHeight="14"/>
  <cols>
    <col min="1" max="1" width="9.08984375" style="63"/>
    <col min="2" max="2" width="35.08984375" style="63" customWidth="1"/>
    <col min="3" max="6" width="25.453125" style="63" customWidth="1"/>
    <col min="7" max="16384" width="9.08984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2"/>
  <sheetViews>
    <sheetView view="pageBreakPreview" zoomScaleNormal="100" zoomScaleSheetLayoutView="100" workbookViewId="0">
      <selection activeCell="F36" sqref="F36"/>
    </sheetView>
  </sheetViews>
  <sheetFormatPr defaultColWidth="9.08984375" defaultRowHeight="14"/>
  <cols>
    <col min="1" max="1" width="4" style="38" customWidth="1"/>
    <col min="2" max="2" width="21.6328125" style="38" customWidth="1"/>
    <col min="3" max="3" width="50" style="38" bestFit="1" customWidth="1"/>
    <col min="4" max="4" width="16.90625" style="38" bestFit="1" customWidth="1"/>
    <col min="5" max="5" width="16.90625" style="38" customWidth="1"/>
    <col min="6" max="6" width="15.453125" style="38" bestFit="1" customWidth="1"/>
    <col min="7" max="7" width="12.90625" style="38" bestFit="1" customWidth="1"/>
    <col min="8" max="16384" width="9.08984375" style="38"/>
  </cols>
  <sheetData>
    <row r="1" spans="1:9" ht="15">
      <c r="B1" s="36" t="s">
        <v>73</v>
      </c>
    </row>
    <row r="2" spans="1:9" ht="17.5"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657</v>
      </c>
      <c r="C23" s="179"/>
      <c r="D23" s="179"/>
      <c r="E23" s="179"/>
      <c r="F23" s="179"/>
      <c r="G23" s="179"/>
      <c r="H23" s="179"/>
      <c r="I23" s="179"/>
    </row>
    <row r="24" spans="1:9" ht="13.75" customHeight="1">
      <c r="B24" s="179" t="s">
        <v>658</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sheetData>
  <mergeCells count="16">
    <mergeCell ref="B31:I31"/>
    <mergeCell ref="B32:I32"/>
    <mergeCell ref="B30:I30"/>
    <mergeCell ref="B29:I29"/>
    <mergeCell ref="B28:I28"/>
    <mergeCell ref="B27:I27"/>
    <mergeCell ref="B3:I3"/>
    <mergeCell ref="B8:I8"/>
    <mergeCell ref="B16:I16"/>
    <mergeCell ref="B18:B19"/>
    <mergeCell ref="C18:F18"/>
    <mergeCell ref="B26:I26"/>
    <mergeCell ref="B25:I25"/>
    <mergeCell ref="B23:I23"/>
    <mergeCell ref="B24:I24"/>
    <mergeCell ref="B22:I22"/>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5"/>
  <cols>
    <col min="1" max="1" width="13.54296875" customWidth="1"/>
    <col min="2" max="10" width="15.5429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08984375" defaultRowHeight="14.5"/>
  <cols>
    <col min="1" max="7" width="10" style="32" customWidth="1"/>
    <col min="8" max="16384" width="9.08984375" style="32"/>
  </cols>
  <sheetData>
    <row r="1" spans="1:12" ht="76.5" customHeight="1">
      <c r="A1" s="188" t="s">
        <v>66</v>
      </c>
      <c r="B1" s="188"/>
      <c r="C1" s="188"/>
      <c r="D1" s="188"/>
      <c r="E1" s="188"/>
      <c r="F1" s="188"/>
      <c r="G1" s="188"/>
      <c r="H1" s="188"/>
      <c r="I1" s="188"/>
      <c r="J1" s="188"/>
      <c r="K1" s="188"/>
      <c r="L1" s="188"/>
    </row>
    <row r="3" spans="1:12">
      <c r="G3" s="39"/>
    </row>
    <row r="4" spans="1:12" ht="15.5">
      <c r="A4" s="53" t="s">
        <v>80</v>
      </c>
      <c r="B4" s="53" t="s">
        <v>13</v>
      </c>
      <c r="C4" s="53" t="s">
        <v>25</v>
      </c>
      <c r="D4" s="53" t="s">
        <v>26</v>
      </c>
      <c r="E4" s="53" t="s">
        <v>27</v>
      </c>
      <c r="F4" s="53" t="s">
        <v>28</v>
      </c>
      <c r="G4" s="53" t="s">
        <v>29</v>
      </c>
    </row>
    <row r="5" spans="1:12" ht="15.5">
      <c r="A5" s="54">
        <v>1</v>
      </c>
      <c r="B5" s="54" t="s">
        <v>95</v>
      </c>
      <c r="C5" s="60">
        <f>SUM(D5:G5)</f>
        <v>7.2310000000000008</v>
      </c>
      <c r="D5" s="58">
        <v>1.089</v>
      </c>
      <c r="E5" s="58">
        <v>2.581</v>
      </c>
      <c r="F5" s="58">
        <v>3.4510000000000001</v>
      </c>
      <c r="G5" s="59">
        <v>0.11</v>
      </c>
    </row>
    <row r="6" spans="1:12" ht="15.5">
      <c r="A6" s="54">
        <v>2</v>
      </c>
      <c r="B6" s="54" t="s">
        <v>95</v>
      </c>
      <c r="C6" s="60">
        <f t="shared" ref="C6:C8" si="0">SUM(D6:G6)</f>
        <v>7.2310000000000008</v>
      </c>
      <c r="D6" s="58">
        <v>1.089</v>
      </c>
      <c r="E6" s="58">
        <v>2.581</v>
      </c>
      <c r="F6" s="58">
        <v>3.4510000000000001</v>
      </c>
      <c r="G6" s="59">
        <v>0.11</v>
      </c>
    </row>
    <row r="7" spans="1:12" ht="15.5">
      <c r="A7" s="54">
        <v>3</v>
      </c>
      <c r="B7" s="54" t="s">
        <v>95</v>
      </c>
      <c r="C7" s="60">
        <f t="shared" si="0"/>
        <v>7.2310000000000008</v>
      </c>
      <c r="D7" s="58">
        <v>1.089</v>
      </c>
      <c r="E7" s="58">
        <v>2.581</v>
      </c>
      <c r="F7" s="58">
        <v>3.4510000000000001</v>
      </c>
      <c r="G7" s="59">
        <v>0.11</v>
      </c>
    </row>
    <row r="8" spans="1:12" ht="15.5">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08984375" defaultRowHeight="14"/>
  <cols>
    <col min="1" max="16384" width="9.08984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603250</xdr:colOff>
                <xdr:row>1</xdr:row>
                <xdr:rowOff>146050</xdr:rowOff>
              </from>
              <to>
                <xdr:col>10</xdr:col>
                <xdr:colOff>298450</xdr:colOff>
                <xdr:row>5</xdr:row>
                <xdr:rowOff>69850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463550</xdr:colOff>
                <xdr:row>5</xdr:row>
                <xdr:rowOff>152400</xdr:rowOff>
              </from>
              <to>
                <xdr:col>11</xdr:col>
                <xdr:colOff>158750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5"/>
  <sheetData>
    <row r="1" spans="1:16384" ht="60.75" customHeight="1">
      <c r="A1" s="192" t="s">
        <v>232</v>
      </c>
      <c r="B1" s="192"/>
      <c r="C1" s="192"/>
      <c r="D1" s="192"/>
      <c r="E1" s="192"/>
      <c r="F1" s="192"/>
      <c r="G1" s="192"/>
      <c r="H1" s="192"/>
      <c r="I1" s="192"/>
      <c r="J1" s="192"/>
      <c r="K1" s="192"/>
    </row>
    <row r="4" spans="1:16384" s="193" customFormat="1" ht="16.5">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4"/>
    <row r="13" spans="1:16384" s="63" customFormat="1" ht="14"/>
    <row r="14" spans="1:16384" s="63" customFormat="1" ht="16.5">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5"/>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5"/>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107950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5"/>
  <cols>
    <col min="1" max="1" width="5.6328125" customWidth="1"/>
    <col min="2" max="2" width="23" bestFit="1" customWidth="1"/>
    <col min="3" max="3" width="16.6328125" customWidth="1"/>
    <col min="4" max="11" width="10.08984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08984375" defaultRowHeight="14.5"/>
  <cols>
    <col min="1" max="12" width="9.08984375" style="32"/>
    <col min="13" max="13" width="8.453125" style="32" customWidth="1"/>
    <col min="14" max="16384" width="9.08984375" style="32"/>
  </cols>
  <sheetData>
    <row r="1" spans="1:11" ht="15.5">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5"/>
  <cols>
    <col min="8" max="8" width="11.6328125" customWidth="1"/>
    <col min="10" max="10" width="9.08984375" customWidth="1"/>
    <col min="11" max="11" width="11.5429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8"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5"/>
  <cols>
    <col min="1" max="1" width="67.6328125" customWidth="1"/>
    <col min="2" max="2" width="16.4531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5"/>
  <cols>
    <col min="1" max="2" width="50.63281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5"/>
  <cols>
    <col min="1" max="1" width="27.6328125" customWidth="1"/>
    <col min="2" max="2" width="111.6328125" customWidth="1"/>
  </cols>
  <sheetData>
    <row r="1" spans="1:2" ht="135.75" customHeight="1">
      <c r="A1" s="204" t="s">
        <v>532</v>
      </c>
      <c r="B1" s="204"/>
    </row>
    <row r="2" spans="1:2">
      <c r="A2" s="73" t="s">
        <v>44</v>
      </c>
      <c r="B2" s="73" t="s">
        <v>263</v>
      </c>
    </row>
    <row r="3" spans="1:2" ht="72.5">
      <c r="A3" s="74" t="s">
        <v>264</v>
      </c>
      <c r="B3" s="74" t="s">
        <v>265</v>
      </c>
    </row>
    <row r="4" spans="1:2" ht="72.5">
      <c r="A4" s="74" t="s">
        <v>266</v>
      </c>
      <c r="B4" s="74" t="s">
        <v>265</v>
      </c>
    </row>
    <row r="5" spans="1:2" ht="72.5">
      <c r="A5" s="74" t="s">
        <v>267</v>
      </c>
      <c r="B5" s="74" t="s">
        <v>265</v>
      </c>
    </row>
    <row r="6" spans="1:2" ht="72.5">
      <c r="A6" s="74" t="s">
        <v>268</v>
      </c>
      <c r="B6" s="74" t="s">
        <v>265</v>
      </c>
    </row>
    <row r="7" spans="1:2" ht="72.5">
      <c r="A7" s="74" t="s">
        <v>269</v>
      </c>
      <c r="B7" s="74" t="s">
        <v>265</v>
      </c>
    </row>
    <row r="8" spans="1:2" ht="72.5">
      <c r="A8" s="74" t="s">
        <v>270</v>
      </c>
      <c r="B8" s="74" t="s">
        <v>265</v>
      </c>
    </row>
    <row r="9" spans="1:2" ht="72.5">
      <c r="A9" s="74" t="s">
        <v>271</v>
      </c>
      <c r="B9" s="74" t="s">
        <v>265</v>
      </c>
    </row>
    <row r="10" spans="1:2" ht="72.5">
      <c r="A10" s="74" t="s">
        <v>272</v>
      </c>
      <c r="B10" s="74" t="s">
        <v>265</v>
      </c>
    </row>
    <row r="11" spans="1:2" ht="72.5">
      <c r="A11" s="74" t="s">
        <v>273</v>
      </c>
      <c r="B11" s="74" t="s">
        <v>265</v>
      </c>
    </row>
    <row r="12" spans="1:2" ht="72.5">
      <c r="A12" s="74" t="s">
        <v>274</v>
      </c>
      <c r="B12" s="74" t="s">
        <v>265</v>
      </c>
    </row>
    <row r="13" spans="1:2" ht="72.5">
      <c r="A13" s="74" t="s">
        <v>275</v>
      </c>
      <c r="B13" s="74" t="s">
        <v>265</v>
      </c>
    </row>
    <row r="14" spans="1:2" ht="72.5">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5"/>
  <cols>
    <col min="1" max="2" width="56.36328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2"/>
  <sheetViews>
    <sheetView tabSelected="1" view="pageBreakPreview" topLeftCell="A10" zoomScaleNormal="100" zoomScaleSheetLayoutView="100" workbookViewId="0">
      <selection activeCell="B12" sqref="B12"/>
    </sheetView>
  </sheetViews>
  <sheetFormatPr defaultRowHeight="14.5"/>
  <cols>
    <col min="1" max="1" width="27.6328125" customWidth="1"/>
    <col min="2" max="2" width="111.6328125" customWidth="1"/>
  </cols>
  <sheetData>
    <row r="1" spans="1:2" ht="90" customHeight="1">
      <c r="A1" s="204" t="s">
        <v>659</v>
      </c>
      <c r="B1" s="204"/>
    </row>
    <row r="2" spans="1:2">
      <c r="A2" s="73" t="s">
        <v>44</v>
      </c>
      <c r="B2" s="73" t="s">
        <v>263</v>
      </c>
    </row>
    <row r="3" spans="1:2" ht="72.5">
      <c r="A3" s="74" t="s">
        <v>45</v>
      </c>
      <c r="B3" s="74" t="s">
        <v>265</v>
      </c>
    </row>
    <row r="4" spans="1:2" ht="72.5">
      <c r="A4" s="74" t="s">
        <v>46</v>
      </c>
      <c r="B4" s="74" t="s">
        <v>265</v>
      </c>
    </row>
    <row r="5" spans="1:2" ht="72.5">
      <c r="A5" s="74" t="s">
        <v>47</v>
      </c>
      <c r="B5" s="74" t="s">
        <v>265</v>
      </c>
    </row>
    <row r="6" spans="1:2" ht="72.5">
      <c r="A6" s="74" t="s">
        <v>48</v>
      </c>
      <c r="B6" s="74" t="s">
        <v>265</v>
      </c>
    </row>
    <row r="7" spans="1:2" ht="72.5">
      <c r="A7" s="74" t="s">
        <v>49</v>
      </c>
      <c r="B7" s="74" t="s">
        <v>265</v>
      </c>
    </row>
    <row r="8" spans="1:2" ht="72.5">
      <c r="A8" s="74" t="s">
        <v>50</v>
      </c>
      <c r="B8" s="74" t="s">
        <v>265</v>
      </c>
    </row>
    <row r="9" spans="1:2" ht="72.5">
      <c r="A9" s="74" t="s">
        <v>51</v>
      </c>
      <c r="B9" s="74" t="s">
        <v>265</v>
      </c>
    </row>
    <row r="10" spans="1:2" ht="72.5">
      <c r="A10" s="74" t="s">
        <v>52</v>
      </c>
      <c r="B10" s="74" t="s">
        <v>265</v>
      </c>
    </row>
    <row r="11" spans="1:2" ht="72.5">
      <c r="A11" s="74" t="s">
        <v>53</v>
      </c>
      <c r="B11" s="74" t="s">
        <v>265</v>
      </c>
    </row>
    <row r="12" spans="1:2" ht="72.5">
      <c r="A12" s="74" t="s">
        <v>54</v>
      </c>
      <c r="B12" s="74" t="s">
        <v>265</v>
      </c>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5"/>
  <cols>
    <col min="1" max="2" width="56.36328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19г9_2024</vt:lpstr>
      <vt:lpstr>19д1-5</vt:lpstr>
      <vt:lpstr>19д6</vt:lpstr>
      <vt:lpstr>19з</vt:lpstr>
      <vt:lpstr>19и</vt:lpstr>
      <vt:lpstr>19к</vt:lpstr>
      <vt:lpstr>19л</vt:lpstr>
      <vt:lpstr>19м</vt:lpstr>
      <vt:lpstr>19н</vt:lpstr>
      <vt:lpstr>19о</vt:lpstr>
      <vt:lpstr>19п</vt:lpstr>
      <vt:lpstr>19р</vt:lpstr>
      <vt:lpstr>19т_2018</vt:lpstr>
      <vt:lpstr>19с</vt:lpstr>
      <vt:lpstr>19т_2024</vt:lpstr>
      <vt:lpstr>19у</vt:lpstr>
      <vt:lpstr>'19г2'!Область_печати</vt:lpstr>
      <vt:lpstr>'19г5-9_2018'!Область_печати</vt:lpstr>
      <vt:lpstr>'19г9_2024'!Область_печати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2024-11-28T07:24:13Z</dcterms:modified>
</cp:coreProperties>
</file>